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endo-vasculaire\"/>
    </mc:Choice>
  </mc:AlternateContent>
  <xr:revisionPtr revIDLastSave="0" documentId="13_ncr:1_{2DDE4C40-BAFC-49F6-92BA-208B1411AED1}" xr6:coauthVersionLast="47" xr6:coauthVersionMax="47" xr10:uidLastSave="{00000000-0000-0000-0000-000000000000}"/>
  <bookViews>
    <workbookView xWindow="-23148"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<sst xmlns="http://schemas.openxmlformats.org/spreadsheetml/2006/main" count="123" uniqueCount="100">
  <si>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</si>
  <si>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</si>
  <si>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</si>
  <si>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</si>
  <si>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</si>
  <si>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</si>
  <si>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</si>
  <si>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</si>
  <si>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</si>
  <si>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</si>
  <si>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</si>
  <si>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</si>
  <si>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</si>
  <si>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</si>
  <si>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</si>
  <si>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</si>
  <si>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</si>
  <si>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</si>
  <si>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</si>
  <si>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</si>
  <si>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</si>
  <si>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</si>
  <si>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</si>
  <si>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</si>
  <si>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</si>
  <si>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</si>
  <si>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</si>
  <si>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</si>
  <si>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</si>
  <si>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</si>
  <si>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</si>
  <si>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</si>
  <si>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</si>
  <si>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</si>
  <si>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</si>
  <si>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</si>
  <si>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</si>
  <si>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</si>
  <si>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</si>
  <si>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</si>
  <si>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</si>
  <si>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</si>
  <si>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</si>
  <si>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</si>
  <si>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</si>
  <si>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</si>
  <si>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</si>
  <si>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</si>
  <si>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</si>
  <si>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</si>
  <si>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</si>
  <si>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</si>
  <si>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</si>
  <si>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</si>
  <si>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</si>
  <si>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</si>
  <si>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</si>
  <si>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</si>
  <si>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</si>
  <si>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</si>
  <si>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</si>
  <si>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</si>
  <si>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</si>
  <si>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</si>
  <si>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</si>
  <si>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</si>
  <si>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</si>
  <si>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</si>
  <si>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</si>
  <si>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</si>
  <si>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</si>
  <si>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</si>
  <si>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</si>
  <si>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</si>
  <si>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</si>
  <si>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</si>
  <si>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</si>
  <si>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</si>
  <si>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</si>
  <si>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</si>
  <si>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</si>
  <si>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</si>
  <si>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</si>
  <si>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</si>
  <si>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</si>
  <si>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</si>
  <si>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</si>
  <si>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Néant</t>
  </si>
  <si>
    <t>DIU de Chirurgie EndoVasculaire</t>
  </si>
  <si>
    <t>Epreuve orale dossiers cliniques</t>
  </si>
  <si>
    <t xml:space="preserve">Epreuve écrite ainsi que des QCM </t>
  </si>
  <si>
    <t>Oui</t>
  </si>
  <si>
    <t>1H</t>
  </si>
  <si>
    <t xml:space="preserve">Stage </t>
  </si>
  <si>
    <t xml:space="preserve">oui. L'étudiant garde le bénéfice des bonnes notes en cas de redoublement. Sous réserve d'une réinscription et du paiement d'une nouvelle inscription. </t>
  </si>
  <si>
    <t xml:space="preserve">Si l'étudiant ne se présente pas aux examens et qu'il s'agit d'une absence non motivée cela entraine une note de 0 et est éliminatoire. Si le motif d'absence est jugé recevable par le coordonnateur du DIU, l'étudiant à la possibilité de se réinscrire pour présenter l'examen l'année suivante. Si l'étudiant ne valide pas son stage ou qu'il est absent au stage il ne peut pas passer l'examen. En cas de note éliminatoire, l'étudiant n'a pas la possibilité de redoubler. Pas de session de rattrapage. </t>
  </si>
  <si>
    <t xml:space="preserve">Néant </t>
  </si>
  <si>
    <t>Non</t>
  </si>
  <si>
    <t xml:space="preserve">Epreuve écrite ainsi que des QCM + épreuve orale sur dossiers cliniques. Les notes se compensent entre elles. Le stage est évalué par un maitre de stage sans note.                                   La présence aux cours est obligatoire pour pouvoir passer les examens. Le diplôme est validé avec une moyenne de 10/20. La compensation ne vaut que pour les notes comprises entres 8/20 et 10/20. </t>
  </si>
  <si>
    <t>Si au moins une des 2 notes (écrit ou oral) est inférieure à 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</si>
</sst>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view="pageLayout" topLeftCell="A13" zoomScaleNormal="100"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9" max="9" width="13.6640625"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88</v>
      </c>
      <c r="C3" s="90"/>
      <c r="D3" s="90"/>
      <c r="E3" s="90"/>
      <c r="F3" s="90"/>
      <c r="G3" s="90"/>
      <c r="H3" s="90"/>
      <c r="I3" s="91"/>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96</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87</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43.8" customHeight="1" x14ac:dyDescent="0.3">
      <c r="A14" s="116" t="s">
        <v>98</v>
      </c>
      <c r="B14" s="117"/>
      <c r="C14" s="117"/>
      <c r="D14" s="117"/>
      <c r="E14" s="117"/>
      <c r="F14" s="117"/>
      <c r="G14" s="117"/>
      <c r="H14" s="117"/>
      <c r="I14" s="118"/>
      <c r="J14" s="33"/>
    </row>
    <row r="15" spans="1:10" s="18" customFormat="1" ht="49.8" customHeight="1" x14ac:dyDescent="0.3">
      <c r="A15" s="86" t="s">
        <v>95</v>
      </c>
      <c r="B15" s="87"/>
      <c r="C15" s="87"/>
      <c r="D15" s="87"/>
      <c r="E15" s="87"/>
      <c r="F15" s="87"/>
      <c r="G15" s="87"/>
      <c r="H15" s="87"/>
      <c r="I15" s="88"/>
      <c r="J15" s="25"/>
    </row>
    <row r="16" spans="1:10" s="20" customFormat="1" x14ac:dyDescent="0.3">
      <c r="A16" s="98" t="s">
        <v>31</v>
      </c>
      <c r="B16" s="99"/>
      <c r="C16" s="99"/>
      <c r="D16" s="99"/>
      <c r="E16" s="99"/>
      <c r="F16" s="99"/>
      <c r="G16" s="99"/>
      <c r="H16" s="99"/>
      <c r="I16" s="100"/>
      <c r="J16" s="26"/>
    </row>
    <row r="17" spans="1:10" s="34" customFormat="1" x14ac:dyDescent="0.3">
      <c r="A17" s="104" t="s">
        <v>99</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20.100000000000001" customHeight="1" x14ac:dyDescent="0.3">
      <c r="A19" s="101" t="s">
        <v>33</v>
      </c>
      <c r="B19" s="102"/>
      <c r="C19" s="102"/>
      <c r="D19" s="102"/>
      <c r="E19" s="102"/>
      <c r="F19" s="102"/>
      <c r="G19" s="102"/>
      <c r="H19" s="102"/>
      <c r="I19" s="103"/>
    </row>
    <row r="20" spans="1:10" s="14" customFormat="1" x14ac:dyDescent="0.3">
      <c r="A20" s="107" t="s">
        <v>94</v>
      </c>
      <c r="B20" s="108"/>
      <c r="C20" s="108"/>
      <c r="D20" s="108"/>
      <c r="E20" s="108"/>
      <c r="F20" s="108"/>
      <c r="G20" s="108"/>
      <c r="H20" s="108"/>
      <c r="I20" s="109"/>
      <c r="J20" s="35"/>
    </row>
    <row r="21" spans="1:10" x14ac:dyDescent="0.3">
      <c r="A21" s="86"/>
      <c r="B21" s="87"/>
      <c r="C21" s="87"/>
      <c r="D21" s="87"/>
      <c r="E21" s="87"/>
      <c r="F21" s="87"/>
      <c r="G21" s="87"/>
      <c r="H21" s="87"/>
      <c r="I21" s="88"/>
    </row>
    <row r="22" spans="1:10" ht="20.100000000000001" customHeight="1" x14ac:dyDescent="0.3">
      <c r="A22" s="101" t="s">
        <v>56</v>
      </c>
      <c r="B22" s="102"/>
      <c r="C22" s="102"/>
      <c r="D22" s="102"/>
      <c r="E22" s="102"/>
      <c r="F22" s="102"/>
      <c r="G22" s="102"/>
      <c r="H22" s="102"/>
      <c r="I22" s="103"/>
    </row>
    <row r="23" spans="1:10" x14ac:dyDescent="0.3">
      <c r="A23" s="119" t="s">
        <v>84</v>
      </c>
      <c r="B23" s="120"/>
      <c r="C23" s="120"/>
      <c r="D23" s="120"/>
      <c r="E23" s="120"/>
      <c r="F23" s="120"/>
      <c r="G23" s="120"/>
      <c r="H23" s="120"/>
      <c r="I23" s="121"/>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H19" sqref="H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6" t="s">
        <v>68</v>
      </c>
      <c r="B1" s="126"/>
      <c r="C1" s="126"/>
      <c r="D1" s="126"/>
      <c r="E1" s="126"/>
      <c r="F1" s="126"/>
      <c r="G1" s="126"/>
      <c r="H1" s="126"/>
      <c r="I1" s="126"/>
      <c r="J1" s="126"/>
      <c r="K1" s="126"/>
      <c r="L1" s="126"/>
      <c r="M1" s="126"/>
      <c r="N1" s="126"/>
    </row>
    <row r="2" spans="1:18" ht="20.100000000000001" customHeight="1" x14ac:dyDescent="0.3">
      <c r="A2" s="37" t="s">
        <v>26</v>
      </c>
      <c r="B2" s="127" t="str">
        <f>'Fiche générale'!B2</f>
        <v>Médecine</v>
      </c>
      <c r="C2" s="127"/>
      <c r="D2" s="127"/>
      <c r="E2" s="127"/>
      <c r="F2" s="36"/>
      <c r="G2" s="36"/>
      <c r="H2" s="36"/>
      <c r="I2" s="36"/>
      <c r="J2" s="36"/>
      <c r="K2" s="36"/>
    </row>
    <row r="3" spans="1:18" ht="20.100000000000001" customHeight="1" x14ac:dyDescent="0.3">
      <c r="A3" s="37" t="s">
        <v>24</v>
      </c>
      <c r="B3" s="128" t="str">
        <f>'Fiche générale'!B3:I3</f>
        <v>DIU de Chirurgie EndoVasculaire</v>
      </c>
      <c r="C3" s="129"/>
      <c r="D3" s="129"/>
      <c r="E3" s="129"/>
      <c r="F3" s="129"/>
      <c r="G3" s="129"/>
      <c r="H3" s="129"/>
      <c r="I3" s="129"/>
      <c r="J3" s="130"/>
      <c r="K3" s="36"/>
    </row>
    <row r="4" spans="1:18" ht="20.100000000000001" customHeight="1" x14ac:dyDescent="0.35">
      <c r="A4" s="37" t="s">
        <v>17</v>
      </c>
      <c r="B4" s="38"/>
      <c r="C4" s="39" t="s">
        <v>57</v>
      </c>
      <c r="D4" s="131"/>
      <c r="E4" s="131"/>
      <c r="F4" s="132" t="s">
        <v>25</v>
      </c>
      <c r="G4" s="133"/>
      <c r="H4" s="134"/>
      <c r="I4" s="135"/>
      <c r="J4" s="135"/>
      <c r="K4" s="135"/>
      <c r="L4" s="135"/>
      <c r="M4" s="135"/>
      <c r="N4" s="13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7"/>
      <c r="E6" s="138"/>
      <c r="F6" s="132" t="s">
        <v>2</v>
      </c>
      <c r="G6" s="133"/>
      <c r="H6" s="139"/>
      <c r="I6" s="140"/>
      <c r="J6" s="140"/>
      <c r="K6" s="140"/>
      <c r="L6" s="140"/>
      <c r="M6" s="140"/>
      <c r="N6" s="14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2" t="s">
        <v>41</v>
      </c>
      <c r="F9" s="143"/>
      <c r="G9" s="142" t="s">
        <v>36</v>
      </c>
      <c r="H9" s="143"/>
      <c r="I9"/>
      <c r="J9" s="41"/>
      <c r="K9" s="43">
        <v>1</v>
      </c>
      <c r="L9" s="41"/>
      <c r="M9" s="41"/>
      <c r="N9" s="41"/>
    </row>
    <row r="10" spans="1:18" ht="15" customHeight="1" x14ac:dyDescent="0.3">
      <c r="B10" s="75"/>
      <c r="C10" s="76"/>
      <c r="D10" s="44"/>
      <c r="E10" s="122" t="s">
        <v>40</v>
      </c>
      <c r="F10" s="123"/>
      <c r="G10" s="124"/>
      <c r="H10" s="125"/>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8"/>
      <c r="F13" s="148"/>
      <c r="G13" s="50"/>
      <c r="H13" s="47"/>
      <c r="I13" s="47"/>
    </row>
    <row r="14" spans="1:18" ht="26.25" customHeight="1" x14ac:dyDescent="0.3">
      <c r="B14" s="49"/>
      <c r="C14" s="47"/>
      <c r="D14" s="47"/>
      <c r="E14" s="50"/>
      <c r="F14" s="50"/>
      <c r="G14" s="50"/>
      <c r="H14" s="47"/>
      <c r="I14" s="47"/>
      <c r="J14" s="149" t="s">
        <v>18</v>
      </c>
      <c r="K14" s="150"/>
      <c r="L14" s="151"/>
      <c r="M14" s="149" t="s">
        <v>19</v>
      </c>
      <c r="N14" s="151"/>
      <c r="O14" s="144" t="s">
        <v>65</v>
      </c>
      <c r="P14" s="145"/>
      <c r="Q14" s="146"/>
      <c r="R14" s="147" t="s">
        <v>66</v>
      </c>
    </row>
    <row r="15" spans="1:18" ht="39.75" customHeight="1" x14ac:dyDescent="0.3">
      <c r="C15" s="51"/>
      <c r="D15" s="51"/>
      <c r="E15" s="52"/>
      <c r="F15" s="52"/>
      <c r="G15" s="52"/>
      <c r="H15" s="52"/>
      <c r="I15" s="53"/>
      <c r="J15" s="54" t="s">
        <v>20</v>
      </c>
      <c r="K15" s="152" t="str">
        <f>IF(H17="CCI (CC Intégral)","CT pour les dispensés","Contrôle Terminal")</f>
        <v>Contrôle Terminal</v>
      </c>
      <c r="L15" s="153"/>
      <c r="M15" s="152" t="s">
        <v>21</v>
      </c>
      <c r="N15" s="153"/>
      <c r="O15" s="57" t="s">
        <v>67</v>
      </c>
      <c r="P15" s="78" t="s">
        <v>21</v>
      </c>
      <c r="Q15" s="79"/>
      <c r="R15" s="14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7"/>
    </row>
    <row r="17" spans="1:18" ht="15" customHeight="1" x14ac:dyDescent="0.3">
      <c r="A17" s="2" t="s">
        <v>0</v>
      </c>
      <c r="B17" s="63" t="s">
        <v>90</v>
      </c>
      <c r="C17" s="3"/>
      <c r="D17" s="4"/>
      <c r="E17" s="4"/>
      <c r="F17" s="4" t="s">
        <v>91</v>
      </c>
      <c r="G17" s="4" t="s">
        <v>91</v>
      </c>
      <c r="H17" s="4" t="s">
        <v>62</v>
      </c>
      <c r="I17" s="4"/>
      <c r="J17" s="5"/>
      <c r="K17" s="5" t="s">
        <v>11</v>
      </c>
      <c r="L17" s="5" t="s">
        <v>92</v>
      </c>
      <c r="M17" s="5"/>
      <c r="N17" s="5"/>
      <c r="O17" s="5"/>
      <c r="P17" s="5"/>
      <c r="Q17" s="5"/>
      <c r="R17" s="5"/>
    </row>
    <row r="18" spans="1:18" ht="15" customHeight="1" x14ac:dyDescent="0.3">
      <c r="A18" s="2" t="s">
        <v>0</v>
      </c>
      <c r="B18" s="63" t="s">
        <v>89</v>
      </c>
      <c r="C18" s="3"/>
      <c r="D18" s="4"/>
      <c r="E18" s="4"/>
      <c r="F18" s="4" t="s">
        <v>91</v>
      </c>
      <c r="G18" s="4" t="s">
        <v>91</v>
      </c>
      <c r="H18" s="4" t="s">
        <v>62</v>
      </c>
      <c r="I18" s="4"/>
      <c r="J18" s="2"/>
      <c r="K18" s="5" t="s">
        <v>12</v>
      </c>
      <c r="L18" s="5" t="s">
        <v>92</v>
      </c>
      <c r="M18" s="5"/>
      <c r="N18" s="5"/>
      <c r="O18" s="5"/>
      <c r="P18" s="5"/>
      <c r="Q18" s="5"/>
      <c r="R18" s="5"/>
    </row>
    <row r="19" spans="1:18" s="74" customFormat="1" ht="15" customHeight="1" x14ac:dyDescent="0.3">
      <c r="A19" s="4" t="s">
        <v>0</v>
      </c>
      <c r="B19" s="72" t="s">
        <v>93</v>
      </c>
      <c r="C19" s="73"/>
      <c r="D19" s="4"/>
      <c r="E19" s="4"/>
      <c r="F19" s="4" t="s">
        <v>91</v>
      </c>
      <c r="G19" s="4" t="s">
        <v>97</v>
      </c>
      <c r="H19" s="80"/>
      <c r="I19" s="80"/>
      <c r="J19" s="80"/>
      <c r="K19" s="80"/>
      <c r="L19" s="80"/>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e9e13bbf-0b67-4e47-ab27-2b9a26498ac7"/>
    <ds:schemaRef ds:uri="http://purl.org/dc/terms/"/>
    <ds:schemaRef ds:uri="http://purl.org/dc/elements/1.1/"/>
    <ds:schemaRef ds:uri="http://www.w3.org/XML/1998/namespace"/>
    <ds:schemaRef ds:uri="http://purl.org/dc/dcmitype/"/>
    <ds:schemaRef ds:uri="http://schemas.microsoft.com/sharepoint/v3"/>
    <ds:schemaRef ds:uri="http://schemas.microsoft.com/office/2006/metadata/properties"/>
    <ds:schemaRef ds:uri="http://schemas.microsoft.com/office/infopath/2007/PartnerControls"/>
    <ds:schemaRef ds:uri="http://schemas.openxmlformats.org/package/2006/metadata/core-properties"/>
    <ds:schemaRef ds:uri="cc9b61d3-e9c6-4364-a8ad-f892d613c537"/>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2023-01-05T08:09:33Z</cp:lastPrinted>
  <dcterms:created xsi:type="dcterms:W3CDTF">2016-12-07T14:50:54Z</dcterms:created>
  <dcterms:modified xsi:type="dcterms:W3CDTF">2023-01-13T07:56:26Z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